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0515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5" i="1" l="1"/>
  <c r="D6" i="1"/>
  <c r="D7" i="1"/>
  <c r="H4" i="1"/>
  <c r="H5" i="1"/>
  <c r="H6" i="1"/>
  <c r="H7" i="1"/>
  <c r="G5" i="1"/>
  <c r="G6" i="1"/>
  <c r="G7" i="1"/>
  <c r="G4" i="1"/>
</calcChain>
</file>

<file path=xl/sharedStrings.xml><?xml version="1.0" encoding="utf-8"?>
<sst xmlns="http://schemas.openxmlformats.org/spreadsheetml/2006/main" count="31" uniqueCount="30">
  <si>
    <t>Số TT</t>
  </si>
  <si>
    <t>HỌ VÀ TÊN</t>
  </si>
  <si>
    <t>Lê Văn Bình</t>
  </si>
  <si>
    <t>Trần Thị Cơ</t>
  </si>
  <si>
    <t>Lý Thị Loan</t>
  </si>
  <si>
    <t>Trần Hoàng Thái</t>
  </si>
  <si>
    <t>MÃ SỐ NGÀNH - ƯU TIÊN</t>
  </si>
  <si>
    <t>TÊN NGÀNH</t>
  </si>
  <si>
    <t>TOÁN</t>
  </si>
  <si>
    <t>LÝ</t>
  </si>
  <si>
    <t>ĐIỂM TRUNG BÌNH</t>
  </si>
  <si>
    <t>ĐIỂM ƯU TIÊN</t>
  </si>
  <si>
    <t>TỔNG CỘNG</t>
  </si>
  <si>
    <t>KẾT QUẢ</t>
  </si>
  <si>
    <t>BẢNG KẾT QUẢ TUYỂN SINH</t>
  </si>
  <si>
    <t>NGÀNH HỌC</t>
  </si>
  <si>
    <t>Mã ngành</t>
  </si>
  <si>
    <t>Tên ngành</t>
  </si>
  <si>
    <t>A</t>
  </si>
  <si>
    <t>B</t>
  </si>
  <si>
    <t>C</t>
  </si>
  <si>
    <t>Tin học</t>
  </si>
  <si>
    <t>Lý</t>
  </si>
  <si>
    <t>Hoá</t>
  </si>
  <si>
    <t>Mã ưu tiên</t>
  </si>
  <si>
    <t>Điểm</t>
  </si>
  <si>
    <t>A1</t>
  </si>
  <si>
    <t>B3</t>
  </si>
  <si>
    <t>C2</t>
  </si>
  <si>
    <t>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</si>
</sst>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G4" sqref="G4"/>
    </sheetView>
  </sheetViews>
  <sheetFormatPr defaultRowHeight="15" x14ac:dyDescent="0.25"/>
  <cols>
    <col min="2" max="2" width="15.140625" bestFit="1" customWidth="1"/>
    <col min="3" max="3" width="29.42578125" bestFit="1" customWidth="1"/>
    <col min="4" max="4" width="14.85546875" style="1" bestFit="1" customWidth="1"/>
    <col min="7" max="7" width="22.5703125" bestFit="1" customWidth="1"/>
    <col min="8" max="8" width="17.28515625" bestFit="1" customWidth="1"/>
    <col min="9" max="9" width="15.140625" bestFit="1" customWidth="1"/>
    <col min="10" max="10" width="11.28515625" bestFit="1" customWidth="1"/>
  </cols>
  <sheetData>
    <row r="1" spans="1:10" ht="16.5" x14ac:dyDescent="0.25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0</v>
      </c>
      <c r="B2" s="13" t="s">
        <v>1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3" t="s">
        <v>11</v>
      </c>
      <c r="I2" s="3" t="s">
        <v>12</v>
      </c>
      <c r="J2" s="3" t="s">
        <v>13</v>
      </c>
    </row>
    <row r="3" spans="1:10" x14ac:dyDescent="0.25">
      <c r="A3" s="3"/>
      <c r="B3" s="14"/>
      <c r="C3" s="3"/>
      <c r="D3" s="3"/>
      <c r="E3" s="3"/>
      <c r="F3" s="3"/>
      <c r="G3" s="3"/>
      <c r="H3" s="3"/>
      <c r="I3" s="3"/>
      <c r="J3" s="3"/>
    </row>
    <row r="4" spans="1:10" ht="16.5" x14ac:dyDescent="0.25">
      <c r="A4" s="4">
        <v>1</v>
      </c>
      <c r="B4" s="4" t="s">
        <v>2</v>
      </c>
      <c r="C4" s="4" t="s">
        <v>26</v>
      </c>
      <c r="D4" s="5"/>
      <c r="E4" s="6">
        <v>7</v>
      </c>
      <c r="F4" s="6">
        <v>3</v>
      </c>
      <c r="G4" s="12">
        <f>(E4*2+F4)/3</f>
        <v>5.666666666666667</v>
      </c>
      <c r="H4" s="4" t="e">
        <f>VLOOKUP(RIGHT(C4,2),$G$10:$H$15,2,0)</f>
        <v>#N/A</v>
      </c>
      <c r="I4" s="4"/>
      <c r="J4" s="4"/>
    </row>
    <row r="5" spans="1:10" ht="16.5" x14ac:dyDescent="0.25">
      <c r="A5" s="4">
        <v>2</v>
      </c>
      <c r="B5" s="4" t="s">
        <v>3</v>
      </c>
      <c r="C5" s="4" t="s">
        <v>27</v>
      </c>
      <c r="D5" s="5" t="str">
        <f t="shared" ref="D5:D7" si="0">VLOOKUP(LEFT(C5,1),$C$10:$E$11,3,1)</f>
        <v>C</v>
      </c>
      <c r="E5" s="4">
        <v>2.5</v>
      </c>
      <c r="F5" s="6">
        <v>5</v>
      </c>
      <c r="G5" s="12">
        <f t="shared" ref="G5:G7" si="1">(E5*2+F5)/3</f>
        <v>3.3333333333333335</v>
      </c>
      <c r="H5" s="4" t="e">
        <f>VLOOKUP(RIGHT(C5,1),$G$10:$H$15,2,0)</f>
        <v>#N/A</v>
      </c>
      <c r="I5" s="4"/>
      <c r="J5" s="4"/>
    </row>
    <row r="6" spans="1:10" ht="16.5" x14ac:dyDescent="0.25">
      <c r="A6" s="4">
        <v>3</v>
      </c>
      <c r="B6" s="4" t="s">
        <v>4</v>
      </c>
      <c r="C6" s="4" t="s">
        <v>28</v>
      </c>
      <c r="D6" s="5" t="str">
        <f t="shared" si="0"/>
        <v>C</v>
      </c>
      <c r="E6" s="6">
        <v>7</v>
      </c>
      <c r="F6" s="6">
        <v>6</v>
      </c>
      <c r="G6" s="12">
        <f t="shared" si="1"/>
        <v>6.666666666666667</v>
      </c>
      <c r="H6" s="4" t="e">
        <f t="shared" ref="H5:H7" si="2">VLOOKUP(RIGHT(C6,1),$G$10:$H$15,2,0)</f>
        <v>#N/A</v>
      </c>
      <c r="I6" s="4"/>
      <c r="J6" s="4"/>
    </row>
    <row r="7" spans="1:10" ht="16.5" x14ac:dyDescent="0.25">
      <c r="A7" s="4">
        <v>4</v>
      </c>
      <c r="B7" s="4" t="s">
        <v>5</v>
      </c>
      <c r="C7" s="4" t="s">
        <v>29</v>
      </c>
      <c r="D7" s="5" t="str">
        <f t="shared" si="0"/>
        <v>C</v>
      </c>
      <c r="E7" s="4">
        <v>4.5</v>
      </c>
      <c r="F7" s="4">
        <v>5.5</v>
      </c>
      <c r="G7" s="12">
        <f t="shared" si="1"/>
        <v>4.833333333333333</v>
      </c>
      <c r="H7" s="4" t="e">
        <f t="shared" si="2"/>
        <v>#N/A</v>
      </c>
      <c r="I7" s="4"/>
      <c r="J7" s="4"/>
    </row>
    <row r="8" spans="1:10" ht="16.5" x14ac:dyDescent="0.25">
      <c r="A8" s="7"/>
      <c r="B8" s="7"/>
      <c r="C8" s="7"/>
      <c r="D8" s="8"/>
      <c r="E8" s="7"/>
      <c r="F8" s="7"/>
      <c r="G8" s="7"/>
      <c r="H8" s="7"/>
      <c r="I8" s="7"/>
      <c r="J8" s="7"/>
    </row>
    <row r="9" spans="1:10" ht="16.5" x14ac:dyDescent="0.25">
      <c r="A9" s="7"/>
      <c r="B9" s="7"/>
      <c r="C9" s="7"/>
      <c r="D9" s="8"/>
      <c r="E9" s="7"/>
      <c r="F9" s="7"/>
      <c r="G9" s="9" t="s">
        <v>11</v>
      </c>
      <c r="H9" s="2"/>
      <c r="I9" s="7"/>
      <c r="J9" s="7"/>
    </row>
    <row r="10" spans="1:10" ht="16.5" x14ac:dyDescent="0.25">
      <c r="A10" s="10" t="s">
        <v>15</v>
      </c>
      <c r="B10" s="4" t="s">
        <v>16</v>
      </c>
      <c r="C10" s="4" t="s">
        <v>18</v>
      </c>
      <c r="D10" s="5" t="s">
        <v>19</v>
      </c>
      <c r="E10" s="4" t="s">
        <v>20</v>
      </c>
      <c r="F10" s="7"/>
      <c r="G10" s="10" t="s">
        <v>24</v>
      </c>
      <c r="H10" s="11" t="s">
        <v>25</v>
      </c>
      <c r="I10" s="7"/>
      <c r="J10" s="7"/>
    </row>
    <row r="11" spans="1:10" ht="16.5" x14ac:dyDescent="0.25">
      <c r="A11" s="10"/>
      <c r="B11" s="4" t="s">
        <v>17</v>
      </c>
      <c r="C11" s="4" t="s">
        <v>21</v>
      </c>
      <c r="D11" s="5" t="s">
        <v>22</v>
      </c>
      <c r="E11" s="4" t="s">
        <v>23</v>
      </c>
      <c r="F11" s="7"/>
      <c r="G11" s="10"/>
      <c r="H11" s="11"/>
      <c r="I11" s="7"/>
      <c r="J11" s="7"/>
    </row>
    <row r="12" spans="1:10" ht="16.5" x14ac:dyDescent="0.25">
      <c r="A12" s="7"/>
      <c r="B12" s="7"/>
      <c r="C12" s="7"/>
      <c r="D12" s="8"/>
      <c r="E12" s="7"/>
      <c r="F12" s="7"/>
      <c r="G12" s="4">
        <v>1</v>
      </c>
      <c r="H12" s="4">
        <v>2</v>
      </c>
      <c r="I12" s="7"/>
      <c r="J12" s="7"/>
    </row>
    <row r="13" spans="1:10" ht="16.5" x14ac:dyDescent="0.25">
      <c r="A13" s="7"/>
      <c r="B13" s="7"/>
      <c r="C13" s="7"/>
      <c r="D13" s="8"/>
      <c r="E13" s="7"/>
      <c r="F13" s="7"/>
      <c r="G13" s="4">
        <v>2</v>
      </c>
      <c r="H13" s="4">
        <v>1.5</v>
      </c>
      <c r="I13" s="7"/>
      <c r="J13" s="7"/>
    </row>
    <row r="14" spans="1:10" ht="16.5" x14ac:dyDescent="0.25">
      <c r="A14" s="7"/>
      <c r="B14" s="7"/>
      <c r="C14" s="7"/>
      <c r="D14" s="8"/>
      <c r="E14" s="7"/>
      <c r="F14" s="7"/>
      <c r="G14" s="4">
        <v>3</v>
      </c>
      <c r="H14" s="4">
        <v>1</v>
      </c>
      <c r="I14" s="7"/>
      <c r="J14" s="7"/>
    </row>
    <row r="15" spans="1:10" ht="16.5" x14ac:dyDescent="0.25">
      <c r="A15" s="7"/>
      <c r="B15" s="7"/>
      <c r="C15" s="7"/>
      <c r="D15" s="8"/>
      <c r="E15" s="7"/>
      <c r="F15" s="7"/>
      <c r="G15" s="4">
        <v>4</v>
      </c>
      <c r="H15" s="4">
        <v>0</v>
      </c>
      <c r="I15" s="7"/>
      <c r="J15" s="7"/>
    </row>
  </sheetData>
  <mergeCells count="15">
    <mergeCell ref="A10:A11"/>
    <mergeCell ref="G9:H9"/>
    <mergeCell ref="G10:G11"/>
    <mergeCell ref="H10:H11"/>
    <mergeCell ref="G2:G3"/>
    <mergeCell ref="H2:H3"/>
    <mergeCell ref="I2:I3"/>
    <mergeCell ref="J2:J3"/>
    <mergeCell ref="A1:J1"/>
    <mergeCell ref="B2:B3"/>
    <mergeCell ref="C2:C3"/>
    <mergeCell ref="A2:A3"/>
    <mergeCell ref="D2:D3"/>
    <mergeCell ref="E2:E3"/>
    <mergeCell ref="F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2019-05-17T08:57:50Z</dcterms:created>
  <dcterms:modified xsi:type="dcterms:W3CDTF">2019-05-17T09:45:37Z</dcterms:modified>
</cp:coreProperties>
</file>